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480" windowHeight="11040"/>
  </bookViews>
  <sheets>
    <sheet name="РОТЕКС" sheetId="1" r:id="rId1"/>
  </sheets>
  <definedNames>
    <definedName name="_xlnm.Print_Area" localSheetId="0">РОТЕКС!$A$1:$N$48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N30" i="1"/>
  <c r="I30"/>
  <c r="B30"/>
  <c r="M28"/>
  <c r="M30" s="1"/>
  <c r="L28"/>
  <c r="L30" s="1"/>
  <c r="K28"/>
  <c r="K30" s="1"/>
  <c r="J28"/>
  <c r="J30" s="1"/>
  <c r="I28"/>
  <c r="H28"/>
  <c r="H30" s="1"/>
  <c r="G28"/>
  <c r="G30" s="1"/>
  <c r="F28"/>
  <c r="F30" s="1"/>
  <c r="E28"/>
  <c r="E30" s="1"/>
  <c r="D28"/>
  <c r="D30" s="1"/>
  <c r="C28"/>
  <c r="C30" s="1"/>
  <c r="B28"/>
  <c r="N27"/>
  <c r="J11"/>
  <c r="E11"/>
  <c r="D11"/>
  <c r="B38"/>
  <c r="B40" s="1"/>
  <c r="N37"/>
  <c r="D40"/>
  <c r="C38"/>
  <c r="C40" s="1"/>
  <c r="M18"/>
  <c r="M20" s="1"/>
  <c r="L18"/>
  <c r="L20" s="1"/>
  <c r="K18"/>
  <c r="K20" s="1"/>
  <c r="J18"/>
  <c r="J20" s="1"/>
  <c r="I18"/>
  <c r="I20" s="1"/>
  <c r="H18"/>
  <c r="H20" s="1"/>
  <c r="G18"/>
  <c r="G20" s="1"/>
  <c r="F18"/>
  <c r="F20" s="1"/>
  <c r="E18"/>
  <c r="E20" s="1"/>
  <c r="D18"/>
  <c r="D20" s="1"/>
  <c r="C18"/>
  <c r="C20" s="1"/>
  <c r="B18"/>
  <c r="B20" s="1"/>
  <c r="M9"/>
  <c r="M11" s="1"/>
  <c r="L9"/>
  <c r="L11" s="1"/>
  <c r="K9"/>
  <c r="K11" s="1"/>
  <c r="J9"/>
  <c r="I9"/>
  <c r="I11" s="1"/>
  <c r="H9"/>
  <c r="H11" s="1"/>
  <c r="G9"/>
  <c r="G11" s="1"/>
  <c r="F9"/>
  <c r="F11" s="1"/>
  <c r="E9"/>
  <c r="D9"/>
  <c r="C9"/>
  <c r="C11" s="1"/>
  <c r="B9"/>
  <c r="B11" s="1"/>
  <c r="M40"/>
  <c r="L40"/>
  <c r="K40"/>
  <c r="J40"/>
  <c r="I40"/>
  <c r="H40"/>
  <c r="G40"/>
  <c r="F40"/>
  <c r="E40"/>
  <c r="N17"/>
  <c r="N8"/>
  <c r="N28" l="1"/>
  <c r="N18"/>
  <c r="N20"/>
  <c r="N11"/>
  <c r="N38"/>
  <c r="N9" l="1"/>
</calcChain>
</file>

<file path=xl/sharedStrings.xml><?xml version="1.0" encoding="utf-8"?>
<sst xmlns="http://schemas.openxmlformats.org/spreadsheetml/2006/main" count="86" uniqueCount="34">
  <si>
    <t>койко-дни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</si>
  <si>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</si>
  <si>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</si>
  <si>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</si>
  <si>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</si>
  <si>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</si>
  <si>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</si>
  <si>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</si>
  <si>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</si>
  <si>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</si>
  <si>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</si>
  <si>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</si>
  <si>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</si>
  <si>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</si>
  <si>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 xml:space="preserve">к Договору возмездного оказания услуг  </t>
  </si>
  <si>
    <t>Стоимость талонов на 1 день (без учёта НДС)</t>
  </si>
  <si>
    <t>Сумма с НДС 18 %( тыс. руб.)</t>
  </si>
  <si>
    <t>Сумма с НДС 18 % (тыс. руб)</t>
  </si>
  <si>
    <t>Сумма с НДС 18%(тыс. руб)</t>
  </si>
  <si>
    <t>Питание СП Горняк бюджет 2015г</t>
  </si>
  <si>
    <t xml:space="preserve">февраль </t>
  </si>
  <si>
    <t>№ 100 -10-05/_______ от____._____________.201_г.</t>
  </si>
  <si>
    <t>Питание ( тыс.руб.)</t>
  </si>
  <si>
    <t>Питание ( тыс. руб.)</t>
  </si>
  <si>
    <t>(Сумма с НДС = койко/дни х стоимость питания на 1 день х 18%)</t>
  </si>
  <si>
    <t>Питание СП Горняк бюджет 2016г</t>
  </si>
  <si>
    <t>Питание СП Горняк бюджет 2017г ( до 28.02.2017г)</t>
  </si>
  <si>
    <t>Питание СП "Горняк"  бюджет на период с 01.03.2014 по 28.02.2017гг.</t>
  </si>
  <si>
    <t>От "ИСПОЛНИТЕЛЯ"</t>
  </si>
  <si>
    <t>От "ЗАКАЗЧИКА"</t>
  </si>
  <si>
    <t>___________________/                                         /</t>
  </si>
  <si>
    <t>м.п</t>
  </si>
  <si>
    <t>Сумма основного рациона на питание составляет 330,00 руб с  НДС 18%. Ст-сть 1 талона = 330,00 : 3 = 110,00  руб.</t>
  </si>
  <si>
    <t>Приложение № 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</si>
</sst>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1" xfId="0" applyNumberFormat="1" applyFont="1" applyBorder="1"/>
    <xf numFmtId="0" fontId="1" fillId="0" borderId="1" xfId="0" applyFont="1" applyBorder="1" applyAlignment="1"/>
    <xf numFmtId="0" fontId="1" fillId="0" borderId="1" xfId="0" applyFont="1" applyBorder="1"/>
    <xf numFmtId="0" fontId="1" fillId="0" borderId="2" xfId="0" applyFont="1" applyBorder="1" applyAlignme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/>
    <xf numFmtId="165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justify"/>
    </xf>
    <xf numFmtId="0" fontId="1" fillId="0" borderId="4" xfId="0" applyFont="1" applyBorder="1"/>
    <xf numFmtId="0" fontId="1" fillId="0" borderId="4" xfId="0" applyFont="1" applyBorder="1" applyAlignment="1">
      <alignment horizontal="center" vertical="justify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view="pageBreakPreview" zoomScale="71" zoomScaleNormal="100" zoomScaleSheetLayoutView="71" workbookViewId="0">
      <selection activeCell="P7" sqref="P7"/>
    </sheetView>
  </sheetViews>
  <sheetFormatPr defaultRowHeight="15"/>
  <cols>
    <col min="1" max="1" width="15.42578125" customWidth="1"/>
    <col min="2" max="2" width="7.140625" customWidth="1"/>
    <col min="3" max="3" width="8.85546875" customWidth="1"/>
    <col min="4" max="4" width="8.5703125" customWidth="1"/>
    <col min="5" max="5" width="7.85546875" customWidth="1"/>
    <col min="6" max="6" width="7.140625" customWidth="1"/>
    <col min="7" max="7" width="6" customWidth="1"/>
    <col min="8" max="8" width="8.5703125" customWidth="1"/>
    <col min="9" max="9" width="6.7109375" customWidth="1"/>
    <col min="10" max="10" width="6.42578125" customWidth="1"/>
    <col min="11" max="11" width="7" customWidth="1"/>
    <col min="12" max="13" width="5.7109375" customWidth="1"/>
    <col min="14" max="14" width="9.42578125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8" t="s">
        <v>33</v>
      </c>
      <c r="K1" s="18"/>
      <c r="L1" s="18"/>
      <c r="M1" s="18"/>
      <c r="N1" s="18"/>
      <c r="O1" s="2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8" t="s">
        <v>14</v>
      </c>
      <c r="K2" s="18"/>
      <c r="L2" s="18"/>
      <c r="M2" s="18"/>
      <c r="N2" s="18"/>
      <c r="O2" s="2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8" t="s">
        <v>21</v>
      </c>
      <c r="K3" s="18"/>
      <c r="L3" s="18"/>
      <c r="M3" s="18"/>
      <c r="N3" s="18"/>
      <c r="O3" s="2"/>
    </row>
    <row r="4" spans="1:15" ht="14.25" customHeight="1">
      <c r="A4" s="1"/>
      <c r="B4" s="1" t="s">
        <v>27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 ht="10.5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</row>
    <row r="6" spans="1:15" ht="27" customHeight="1">
      <c r="A6" s="15" t="s">
        <v>15</v>
      </c>
      <c r="B6" s="16"/>
      <c r="C6" s="3">
        <v>279.66000000000003</v>
      </c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2"/>
    </row>
    <row r="7" spans="1:15" ht="24.75" customHeight="1">
      <c r="A7" s="6"/>
      <c r="B7" s="4" t="s">
        <v>1</v>
      </c>
      <c r="C7" s="7" t="s">
        <v>20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  <c r="L7" s="4" t="s">
        <v>11</v>
      </c>
      <c r="M7" s="4" t="s">
        <v>12</v>
      </c>
      <c r="N7" s="7" t="s">
        <v>13</v>
      </c>
      <c r="O7" s="2"/>
    </row>
    <row r="8" spans="1:15">
      <c r="A8" s="6" t="s">
        <v>0</v>
      </c>
      <c r="B8" s="7">
        <v>0</v>
      </c>
      <c r="C8" s="7">
        <v>0</v>
      </c>
      <c r="D8" s="7">
        <v>850</v>
      </c>
      <c r="E8" s="7">
        <v>950</v>
      </c>
      <c r="F8" s="7">
        <v>750</v>
      </c>
      <c r="G8" s="7">
        <v>500</v>
      </c>
      <c r="H8" s="7">
        <v>450</v>
      </c>
      <c r="I8" s="7">
        <v>380</v>
      </c>
      <c r="J8" s="7">
        <v>1050</v>
      </c>
      <c r="K8" s="7">
        <v>1450</v>
      </c>
      <c r="L8" s="7">
        <v>1450</v>
      </c>
      <c r="M8" s="7">
        <v>1318</v>
      </c>
      <c r="N8" s="7">
        <f>SUM(B8:M8)</f>
        <v>9148</v>
      </c>
      <c r="O8" s="2"/>
    </row>
    <row r="9" spans="1:15" ht="18.75" customHeight="1">
      <c r="A9" s="6" t="s">
        <v>22</v>
      </c>
      <c r="B9" s="8">
        <f>B8*C6/1000</f>
        <v>0</v>
      </c>
      <c r="C9" s="8">
        <f>C6*C8/1000</f>
        <v>0</v>
      </c>
      <c r="D9" s="8">
        <f>D8*C6/1000</f>
        <v>237.71100000000004</v>
      </c>
      <c r="E9" s="8">
        <f>E8*C6/1000</f>
        <v>265.67700000000002</v>
      </c>
      <c r="F9" s="8">
        <f>F8*C6/1000</f>
        <v>209.74500000000003</v>
      </c>
      <c r="G9" s="8">
        <f>G8*C6/1000</f>
        <v>139.83000000000001</v>
      </c>
      <c r="H9" s="8">
        <f>H8*C6/1000</f>
        <v>125.84700000000001</v>
      </c>
      <c r="I9" s="8">
        <f>I8*C6/1000</f>
        <v>106.27080000000001</v>
      </c>
      <c r="J9" s="8">
        <f>J8*C6/1000</f>
        <v>293.64299999999997</v>
      </c>
      <c r="K9" s="8">
        <f>K8*C6/1000</f>
        <v>405.50700000000006</v>
      </c>
      <c r="L9" s="8">
        <f>L8*C6/1000</f>
        <v>405.50700000000006</v>
      </c>
      <c r="M9" s="8">
        <f>M8*C6/1000</f>
        <v>368.59188</v>
      </c>
      <c r="N9" s="8">
        <f>SUM(B9:M9)</f>
        <v>2558.3296800000003</v>
      </c>
      <c r="O9" s="2"/>
    </row>
    <row r="10" spans="1:15" ht="19.5" customHeight="1">
      <c r="A10" s="6"/>
      <c r="B10" s="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/>
      <c r="O10" s="2"/>
    </row>
    <row r="11" spans="1:15">
      <c r="A11" s="6" t="s">
        <v>16</v>
      </c>
      <c r="B11" s="9">
        <f>B9</f>
        <v>0</v>
      </c>
      <c r="C11" s="9">
        <f t="shared" ref="C11" si="0">C9</f>
        <v>0</v>
      </c>
      <c r="D11" s="9">
        <f>D9*1.18</f>
        <v>280.49898000000002</v>
      </c>
      <c r="E11" s="9">
        <f>E9*1.18</f>
        <v>313.49886000000004</v>
      </c>
      <c r="F11" s="9">
        <f t="shared" ref="F11:M11" si="1">F9*1.18</f>
        <v>247.49910000000003</v>
      </c>
      <c r="G11" s="9">
        <f t="shared" si="1"/>
        <v>164.99940000000001</v>
      </c>
      <c r="H11" s="9">
        <f t="shared" si="1"/>
        <v>148.49946</v>
      </c>
      <c r="I11" s="9">
        <f t="shared" si="1"/>
        <v>125.39954400000001</v>
      </c>
      <c r="J11" s="9">
        <f t="shared" si="1"/>
        <v>346.49873999999994</v>
      </c>
      <c r="K11" s="9">
        <f t="shared" si="1"/>
        <v>478.49826000000007</v>
      </c>
      <c r="L11" s="9">
        <f t="shared" si="1"/>
        <v>478.49826000000007</v>
      </c>
      <c r="M11" s="9">
        <f t="shared" si="1"/>
        <v>434.93841839999999</v>
      </c>
      <c r="N11" s="9">
        <f>SUM(B11:M11)</f>
        <v>3018.8290224000002</v>
      </c>
      <c r="O11" s="2"/>
    </row>
    <row r="12" spans="1:15">
      <c r="A12" s="1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</row>
    <row r="13" spans="1:15">
      <c r="A13" s="1"/>
      <c r="B13" s="1" t="s">
        <v>19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</row>
    <row r="14" spans="1:15" ht="9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</row>
    <row r="15" spans="1:15" ht="24" customHeight="1">
      <c r="A15" s="13" t="s">
        <v>15</v>
      </c>
      <c r="B15" s="14"/>
      <c r="C15" s="3">
        <v>279.66000000000003</v>
      </c>
      <c r="D15" s="10"/>
      <c r="E15" s="5"/>
      <c r="F15" s="5"/>
      <c r="G15" s="5"/>
      <c r="H15" s="5"/>
      <c r="I15" s="3"/>
      <c r="J15" s="5"/>
      <c r="K15" s="5"/>
      <c r="L15" s="5"/>
      <c r="M15" s="5"/>
      <c r="N15" s="5"/>
      <c r="O15" s="2"/>
    </row>
    <row r="16" spans="1:15">
      <c r="A16" s="5"/>
      <c r="B16" s="7" t="s">
        <v>1</v>
      </c>
      <c r="C16" s="7" t="s">
        <v>2</v>
      </c>
      <c r="D16" s="7" t="s">
        <v>3</v>
      </c>
      <c r="E16" s="7" t="s">
        <v>4</v>
      </c>
      <c r="F16" s="7" t="s">
        <v>5</v>
      </c>
      <c r="G16" s="7" t="s">
        <v>6</v>
      </c>
      <c r="H16" s="7" t="s">
        <v>7</v>
      </c>
      <c r="I16" s="7" t="s">
        <v>8</v>
      </c>
      <c r="J16" s="7" t="s">
        <v>9</v>
      </c>
      <c r="K16" s="7" t="s">
        <v>10</v>
      </c>
      <c r="L16" s="7" t="s">
        <v>11</v>
      </c>
      <c r="M16" s="7" t="s">
        <v>12</v>
      </c>
      <c r="N16" s="7" t="s">
        <v>13</v>
      </c>
      <c r="O16" s="2"/>
    </row>
    <row r="17" spans="1:15">
      <c r="A17" s="5" t="s">
        <v>0</v>
      </c>
      <c r="B17" s="7">
        <v>300</v>
      </c>
      <c r="C17" s="7">
        <v>700</v>
      </c>
      <c r="D17" s="7">
        <v>1050</v>
      </c>
      <c r="E17" s="7">
        <v>1150</v>
      </c>
      <c r="F17" s="7">
        <v>700</v>
      </c>
      <c r="G17" s="7">
        <v>300</v>
      </c>
      <c r="H17" s="7">
        <v>300</v>
      </c>
      <c r="I17" s="7">
        <v>300</v>
      </c>
      <c r="J17" s="7">
        <v>1050</v>
      </c>
      <c r="K17" s="7">
        <v>1800</v>
      </c>
      <c r="L17" s="7">
        <v>1800</v>
      </c>
      <c r="M17" s="7">
        <v>1800</v>
      </c>
      <c r="N17" s="7">
        <f>SUM(B17:M17)</f>
        <v>11250</v>
      </c>
      <c r="O17" s="2"/>
    </row>
    <row r="18" spans="1:15">
      <c r="A18" s="5" t="s">
        <v>23</v>
      </c>
      <c r="B18" s="8">
        <f>B17*C15/1000</f>
        <v>83.89800000000001</v>
      </c>
      <c r="C18" s="8">
        <f>C17*C15/1000</f>
        <v>195.76200000000003</v>
      </c>
      <c r="D18" s="8">
        <f>D17*C15/1000</f>
        <v>293.64299999999997</v>
      </c>
      <c r="E18" s="8">
        <f>E17*C15/1000</f>
        <v>321.60899999999998</v>
      </c>
      <c r="F18" s="8">
        <f>F17*C15/1000</f>
        <v>195.76200000000003</v>
      </c>
      <c r="G18" s="8">
        <f>G17*C15/1000</f>
        <v>83.89800000000001</v>
      </c>
      <c r="H18" s="8">
        <f>H17*C15/1000</f>
        <v>83.89800000000001</v>
      </c>
      <c r="I18" s="8">
        <f>I17*C15/1000</f>
        <v>83.89800000000001</v>
      </c>
      <c r="J18" s="8">
        <f>J17*C15/1000</f>
        <v>293.64299999999997</v>
      </c>
      <c r="K18" s="8">
        <f>K17*C15/1000</f>
        <v>503.38800000000003</v>
      </c>
      <c r="L18" s="8">
        <f>L17*C15/1000</f>
        <v>503.38800000000003</v>
      </c>
      <c r="M18" s="8">
        <f>M17*C15/1000</f>
        <v>503.38800000000003</v>
      </c>
      <c r="N18" s="8">
        <f>SUM(B18:M18)</f>
        <v>3146.1749999999997</v>
      </c>
      <c r="O18" s="2"/>
    </row>
    <row r="19" spans="1:15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"/>
    </row>
    <row r="20" spans="1:15">
      <c r="A20" s="5" t="s">
        <v>17</v>
      </c>
      <c r="B20" s="9">
        <f>B18*1.18</f>
        <v>98.999640000000014</v>
      </c>
      <c r="C20" s="9">
        <f t="shared" ref="C20:M20" si="2">C18*1.18</f>
        <v>230.99916000000002</v>
      </c>
      <c r="D20" s="9">
        <f t="shared" si="2"/>
        <v>346.49873999999994</v>
      </c>
      <c r="E20" s="9">
        <f t="shared" si="2"/>
        <v>379.49861999999996</v>
      </c>
      <c r="F20" s="9">
        <f t="shared" si="2"/>
        <v>230.99916000000002</v>
      </c>
      <c r="G20" s="9">
        <f t="shared" si="2"/>
        <v>98.999640000000014</v>
      </c>
      <c r="H20" s="9">
        <f t="shared" si="2"/>
        <v>98.999640000000014</v>
      </c>
      <c r="I20" s="9">
        <f t="shared" si="2"/>
        <v>98.999640000000014</v>
      </c>
      <c r="J20" s="9">
        <f t="shared" si="2"/>
        <v>346.49873999999994</v>
      </c>
      <c r="K20" s="9">
        <f t="shared" si="2"/>
        <v>593.99784</v>
      </c>
      <c r="L20" s="9">
        <f t="shared" si="2"/>
        <v>593.99784</v>
      </c>
      <c r="M20" s="9">
        <f t="shared" si="2"/>
        <v>593.99784</v>
      </c>
      <c r="N20" s="11">
        <f>SUM(B20:M20)</f>
        <v>3712.4865</v>
      </c>
      <c r="O20" s="2"/>
    </row>
    <row r="21" spans="1:15">
      <c r="A21" s="1" t="s">
        <v>24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</row>
    <row r="22" spans="1:15" ht="5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</row>
    <row r="23" spans="1:15" ht="15.75" customHeight="1">
      <c r="A23" s="1"/>
      <c r="B23" s="1" t="s">
        <v>25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</row>
    <row r="24" spans="1:15" ht="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</row>
    <row r="25" spans="1:15">
      <c r="A25" s="13" t="s">
        <v>15</v>
      </c>
      <c r="B25" s="19"/>
      <c r="C25" s="3">
        <v>279.66000000000003</v>
      </c>
      <c r="D25" s="10"/>
      <c r="E25" s="5"/>
      <c r="F25" s="5"/>
      <c r="G25" s="5"/>
      <c r="H25" s="5"/>
      <c r="I25" s="3"/>
      <c r="J25" s="5"/>
      <c r="K25" s="5"/>
      <c r="L25" s="5"/>
      <c r="M25" s="5"/>
      <c r="N25" s="5"/>
      <c r="O25" s="2"/>
    </row>
    <row r="26" spans="1:15">
      <c r="A26" s="5"/>
      <c r="B26" s="7" t="s">
        <v>1</v>
      </c>
      <c r="C26" s="7" t="s">
        <v>2</v>
      </c>
      <c r="D26" s="7" t="s">
        <v>3</v>
      </c>
      <c r="E26" s="7" t="s">
        <v>4</v>
      </c>
      <c r="F26" s="7" t="s">
        <v>5</v>
      </c>
      <c r="G26" s="7" t="s">
        <v>6</v>
      </c>
      <c r="H26" s="7" t="s">
        <v>7</v>
      </c>
      <c r="I26" s="7" t="s">
        <v>8</v>
      </c>
      <c r="J26" s="7" t="s">
        <v>9</v>
      </c>
      <c r="K26" s="7" t="s">
        <v>10</v>
      </c>
      <c r="L26" s="7" t="s">
        <v>11</v>
      </c>
      <c r="M26" s="7" t="s">
        <v>12</v>
      </c>
      <c r="N26" s="7" t="s">
        <v>13</v>
      </c>
      <c r="O26" s="2"/>
    </row>
    <row r="27" spans="1:15">
      <c r="A27" s="5" t="s">
        <v>0</v>
      </c>
      <c r="B27" s="7">
        <v>300</v>
      </c>
      <c r="C27" s="7">
        <v>700</v>
      </c>
      <c r="D27" s="7">
        <v>1050</v>
      </c>
      <c r="E27" s="7">
        <v>1200</v>
      </c>
      <c r="F27" s="7">
        <v>800</v>
      </c>
      <c r="G27" s="7">
        <v>450</v>
      </c>
      <c r="H27" s="7">
        <v>450</v>
      </c>
      <c r="I27" s="7">
        <v>300</v>
      </c>
      <c r="J27" s="7">
        <v>1200</v>
      </c>
      <c r="K27" s="7">
        <v>1890</v>
      </c>
      <c r="L27" s="7">
        <v>1890</v>
      </c>
      <c r="M27" s="7">
        <v>1900</v>
      </c>
      <c r="N27" s="7">
        <f>SUM(B27:M27)</f>
        <v>12130</v>
      </c>
      <c r="O27" s="2"/>
    </row>
    <row r="28" spans="1:15">
      <c r="A28" s="5" t="s">
        <v>23</v>
      </c>
      <c r="B28" s="8">
        <f>B27*C25/1000</f>
        <v>83.89800000000001</v>
      </c>
      <c r="C28" s="8">
        <f>C27*C25/1000</f>
        <v>195.76200000000003</v>
      </c>
      <c r="D28" s="8">
        <f>D27*C25/1000</f>
        <v>293.64299999999997</v>
      </c>
      <c r="E28" s="8">
        <f>E27*C25/1000</f>
        <v>335.59200000000004</v>
      </c>
      <c r="F28" s="8">
        <f>F27*C25/1000</f>
        <v>223.72800000000004</v>
      </c>
      <c r="G28" s="8">
        <f>G27*C25/1000</f>
        <v>125.84700000000001</v>
      </c>
      <c r="H28" s="8">
        <f>H27*C25/1000</f>
        <v>125.84700000000001</v>
      </c>
      <c r="I28" s="8">
        <f>I27*C25/1000</f>
        <v>83.89800000000001</v>
      </c>
      <c r="J28" s="8">
        <f>J27*C25/1000</f>
        <v>335.59200000000004</v>
      </c>
      <c r="K28" s="8">
        <f>K27*C25/1000</f>
        <v>528.55740000000003</v>
      </c>
      <c r="L28" s="8">
        <f>L27*C25/1000</f>
        <v>528.55740000000003</v>
      </c>
      <c r="M28" s="8">
        <f>M27*C25/1000</f>
        <v>531.35400000000004</v>
      </c>
      <c r="N28" s="8">
        <f>SUM(B28:M28)</f>
        <v>3392.2758000000003</v>
      </c>
      <c r="O28" s="2"/>
    </row>
    <row r="29" spans="1:15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2"/>
    </row>
    <row r="30" spans="1:15">
      <c r="A30" s="5" t="s">
        <v>17</v>
      </c>
      <c r="B30" s="9">
        <f>B28*1.18</f>
        <v>98.999640000000014</v>
      </c>
      <c r="C30" s="9">
        <f t="shared" ref="C30:M30" si="3">C28*1.18</f>
        <v>230.99916000000002</v>
      </c>
      <c r="D30" s="9">
        <f t="shared" si="3"/>
        <v>346.49873999999994</v>
      </c>
      <c r="E30" s="9">
        <f t="shared" si="3"/>
        <v>395.99856000000005</v>
      </c>
      <c r="F30" s="9">
        <f t="shared" si="3"/>
        <v>263.99904000000004</v>
      </c>
      <c r="G30" s="9">
        <f t="shared" si="3"/>
        <v>148.49946</v>
      </c>
      <c r="H30" s="9">
        <f t="shared" si="3"/>
        <v>148.49946</v>
      </c>
      <c r="I30" s="9">
        <f t="shared" si="3"/>
        <v>98.999640000000014</v>
      </c>
      <c r="J30" s="9">
        <f t="shared" si="3"/>
        <v>395.99856000000005</v>
      </c>
      <c r="K30" s="9">
        <f t="shared" si="3"/>
        <v>623.69773199999997</v>
      </c>
      <c r="L30" s="9">
        <f t="shared" si="3"/>
        <v>623.69773199999997</v>
      </c>
      <c r="M30" s="9">
        <f t="shared" si="3"/>
        <v>626.99772000000007</v>
      </c>
      <c r="N30" s="11">
        <f>SUM(B30:M30)</f>
        <v>4002.8854440000005</v>
      </c>
      <c r="O30" s="2"/>
    </row>
    <row r="31" spans="1:15">
      <c r="A31" s="1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</row>
    <row r="32" spans="1:15" ht="6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2"/>
    </row>
    <row r="33" spans="1:15">
      <c r="A33" s="1"/>
      <c r="B33" s="1" t="s">
        <v>26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</row>
    <row r="34" spans="1:15" ht="6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2"/>
    </row>
    <row r="35" spans="1:15" ht="23.25" customHeight="1">
      <c r="A35" s="15" t="s">
        <v>15</v>
      </c>
      <c r="B35" s="17"/>
      <c r="C35" s="3">
        <v>279.66000000000003</v>
      </c>
      <c r="D35" s="10"/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</row>
    <row r="36" spans="1:15">
      <c r="A36" s="5"/>
      <c r="B36" s="7" t="s">
        <v>1</v>
      </c>
      <c r="C36" s="7" t="s">
        <v>2</v>
      </c>
      <c r="D36" s="7" t="s">
        <v>3</v>
      </c>
      <c r="E36" s="7" t="s">
        <v>4</v>
      </c>
      <c r="F36" s="7" t="s">
        <v>5</v>
      </c>
      <c r="G36" s="7" t="s">
        <v>6</v>
      </c>
      <c r="H36" s="7" t="s">
        <v>7</v>
      </c>
      <c r="I36" s="7" t="s">
        <v>8</v>
      </c>
      <c r="J36" s="7" t="s">
        <v>9</v>
      </c>
      <c r="K36" s="7" t="s">
        <v>10</v>
      </c>
      <c r="L36" s="7" t="s">
        <v>11</v>
      </c>
      <c r="M36" s="7" t="s">
        <v>12</v>
      </c>
      <c r="N36" s="7" t="s">
        <v>13</v>
      </c>
      <c r="O36" s="2"/>
    </row>
    <row r="37" spans="1:15">
      <c r="A37" s="5" t="s">
        <v>0</v>
      </c>
      <c r="B37" s="7">
        <v>1100</v>
      </c>
      <c r="C37" s="7">
        <v>2110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>
        <f>SUM(B37:D37)</f>
        <v>3210</v>
      </c>
      <c r="O37" s="2"/>
    </row>
    <row r="38" spans="1:15">
      <c r="A38" s="5" t="s">
        <v>23</v>
      </c>
      <c r="B38" s="8">
        <f>B37*C35/1000</f>
        <v>307.62599999999998</v>
      </c>
      <c r="C38" s="8">
        <f>C37*C35/1000</f>
        <v>590.08260000000007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9">
        <f t="shared" ref="N38" si="4">SUM(B38:M38)</f>
        <v>897.70860000000005</v>
      </c>
      <c r="O38" s="2"/>
    </row>
    <row r="39" spans="1:15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9"/>
      <c r="O39" s="2"/>
    </row>
    <row r="40" spans="1:15">
      <c r="A40" s="5" t="s">
        <v>18</v>
      </c>
      <c r="B40" s="9">
        <f>B38*1.18</f>
        <v>362.99867999999998</v>
      </c>
      <c r="C40" s="9">
        <f t="shared" ref="C40:D40" si="5">C38*1.18</f>
        <v>696.29746800000009</v>
      </c>
      <c r="D40" s="9">
        <f t="shared" si="5"/>
        <v>0</v>
      </c>
      <c r="E40" s="7">
        <f t="shared" ref="E40:M40" si="6">82.5*3*E37/1000</f>
        <v>0</v>
      </c>
      <c r="F40" s="7">
        <f t="shared" si="6"/>
        <v>0</v>
      </c>
      <c r="G40" s="7">
        <f t="shared" si="6"/>
        <v>0</v>
      </c>
      <c r="H40" s="7">
        <f t="shared" si="6"/>
        <v>0</v>
      </c>
      <c r="I40" s="7">
        <f t="shared" si="6"/>
        <v>0</v>
      </c>
      <c r="J40" s="7">
        <f t="shared" si="6"/>
        <v>0</v>
      </c>
      <c r="K40" s="7">
        <f t="shared" si="6"/>
        <v>0</v>
      </c>
      <c r="L40" s="7">
        <f t="shared" si="6"/>
        <v>0</v>
      </c>
      <c r="M40" s="7">
        <f t="shared" si="6"/>
        <v>0</v>
      </c>
      <c r="N40" s="11">
        <v>1059.298</v>
      </c>
      <c r="O40" s="2"/>
    </row>
    <row r="41" spans="1:15">
      <c r="A41" s="1" t="s">
        <v>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</row>
    <row r="42" spans="1:15" ht="24" customHeight="1">
      <c r="A42" s="12" t="s">
        <v>32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>
      <c r="A43" s="1" t="s">
        <v>28</v>
      </c>
      <c r="B43" s="1"/>
      <c r="C43" s="1"/>
      <c r="D43" s="1"/>
      <c r="E43" s="1"/>
      <c r="F43" s="1" t="s">
        <v>29</v>
      </c>
      <c r="G43" s="1"/>
      <c r="H43" s="1"/>
      <c r="I43" s="1"/>
      <c r="J43" s="1"/>
      <c r="K43" s="1"/>
      <c r="L43" s="2"/>
      <c r="M43" s="2"/>
      <c r="N43" s="1"/>
      <c r="O43" s="2"/>
    </row>
    <row r="44" spans="1:15">
      <c r="A44" s="2" t="s">
        <v>30</v>
      </c>
      <c r="B44" s="2"/>
      <c r="C44" s="2"/>
      <c r="D44" s="2"/>
      <c r="E44" s="2"/>
      <c r="F44" s="2" t="s">
        <v>30</v>
      </c>
      <c r="G44" s="2"/>
      <c r="H44" s="2"/>
      <c r="I44" s="2"/>
      <c r="J44" s="2"/>
      <c r="K44" s="2"/>
      <c r="L44" s="2"/>
      <c r="M44" s="2"/>
      <c r="N44" s="1"/>
      <c r="O44" s="2"/>
    </row>
    <row r="45" spans="1:15">
      <c r="A45" s="2" t="s">
        <v>31</v>
      </c>
      <c r="B45" s="2"/>
      <c r="C45" s="2"/>
      <c r="D45" s="2"/>
      <c r="E45" s="2"/>
      <c r="F45" s="2" t="s">
        <v>31</v>
      </c>
      <c r="G45" s="2"/>
      <c r="H45" s="2"/>
      <c r="I45" s="2"/>
      <c r="J45" s="2"/>
      <c r="K45" s="2"/>
      <c r="L45" s="2"/>
      <c r="M45" s="2"/>
      <c r="N45" s="2">
        <v>32</v>
      </c>
      <c r="O45" s="2"/>
    </row>
    <row r="46" spans="1:1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2"/>
      <c r="N46" s="2"/>
      <c r="O46" s="2"/>
    </row>
  </sheetData>
  <mergeCells count="8">
    <mergeCell ref="A42:O42"/>
    <mergeCell ref="A15:B15"/>
    <mergeCell ref="A6:B6"/>
    <mergeCell ref="A35:B35"/>
    <mergeCell ref="J1:N1"/>
    <mergeCell ref="J2:N2"/>
    <mergeCell ref="J3:N3"/>
    <mergeCell ref="A25:B25"/>
  </mergeCells>
  <pageMargins left="0.70866141732283472" right="0.70866141732283472" top="1.1811023622047245" bottom="0" header="0.31496062992125984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РОТЕКС</vt:lpstr>
      <vt:lpstr>РОТЕКС!Область_печати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Быковская Нина Степановна</dc:creator>
  <cp:lastModifiedBy>Коваленко Галина Викторовна</cp:lastModifiedBy>
  <cp:lastPrinted>2013-11-21T06:52:14Z</cp:lastPrinted>
  <dcterms:created xsi:type="dcterms:W3CDTF">2011-10-04T04:25:58Z</dcterms:created>
  <dcterms:modified xsi:type="dcterms:W3CDTF">2013-12-20T07:50:50Z</dcterms:modified>
</cp:coreProperties>
</file>